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9 внеочер. сессия 28.07.2026\Решения 9 сессии от 28.07.2026\№62 О внес. изм. в бюджет\"/>
    </mc:Choice>
  </mc:AlternateContent>
  <bookViews>
    <workbookView xWindow="0" yWindow="0" windowWidth="28800" windowHeight="12255" activeTab="2"/>
  </bookViews>
  <sheets>
    <sheet name="1" sheetId="1" r:id="rId1"/>
    <sheet name="2" sheetId="2" r:id="rId2"/>
    <sheet name="3" sheetId="3" r:id="rId3"/>
  </sheets>
  <calcPr calcId="162913"/>
</workbook>
</file>

<file path=xl/calcChain.xml><?xml version="1.0" encoding="utf-8"?>
<calcChain xmlns="http://schemas.openxmlformats.org/spreadsheetml/2006/main">
  <c r="B31" i="3" l="1"/>
  <c r="B29" i="3"/>
  <c r="B21" i="3"/>
  <c r="B14" i="3"/>
  <c r="B11" i="3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1" i="2" s="1"/>
  <c r="C11" i="2" s="1"/>
  <c r="B12" i="2"/>
  <c r="C10" i="2"/>
  <c r="B31" i="1"/>
  <c r="B30" i="1"/>
  <c r="B29" i="1"/>
  <c r="B28" i="1"/>
  <c r="B27" i="1"/>
  <c r="B26" i="1"/>
  <c r="B25" i="1"/>
  <c r="B23" i="1"/>
  <c r="B20" i="1"/>
  <c r="B19" i="1"/>
  <c r="B18" i="1"/>
  <c r="B17" i="1"/>
  <c r="B16" i="1"/>
  <c r="B15" i="1"/>
  <c r="B14" i="1"/>
  <c r="B13" i="1"/>
  <c r="B12" i="1"/>
  <c r="B11" i="1"/>
  <c r="C11" i="1" s="1"/>
  <c r="C10" i="1"/>
</calcChain>
</file>

<file path=xl/sharedStrings.xml><?xml version="1.0" encoding="utf-8"?>
<sst xmlns="http://schemas.openxmlformats.org/spreadsheetml/2006/main" count="141" uniqueCount="85">
  <si>
    <t xml:space="preserve">Приложение 11 </t>
  </si>
  <si>
    <t>к решению сессии Совета депутатов Искитимского района Новосибирской области</t>
  </si>
  <si>
    <t>"О бюджете Искитимского района Новосибирской области на 2026 год</t>
  </si>
  <si>
    <t>и плановый период 2027 и 2028 годов"</t>
  </si>
  <si>
    <t>Таблица 1</t>
  </si>
  <si>
    <t>Распределение иных межбюджетных трансфертов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2026 год</t>
  </si>
  <si>
    <t>тыс. рублей</t>
  </si>
  <si>
    <t>Наименование муниципальных образований</t>
  </si>
  <si>
    <t>Сумма</t>
  </si>
  <si>
    <t>Искитимский район</t>
  </si>
  <si>
    <t>р.п. Линево</t>
  </si>
  <si>
    <t>50-деп обл приобретение муз инструмента в МБУК "Линевский ДК", 77196,2-погашение задолженности за ТЭР,393,327-зпл культ9 мес</t>
  </si>
  <si>
    <t>Бурмистровский</t>
  </si>
  <si>
    <t>2319,4-сбал, 100-деп обл уличн освещ в д.Бурмистрово, 200-деп на уличное освещение в д.Бурмистрово, 74,465 зпл культ9 мес</t>
  </si>
  <si>
    <t>Быстровский</t>
  </si>
  <si>
    <t>4748,9-сбал, 150-деп обл огражд детск площадки, 200-деп обл на огражд детской площадки</t>
  </si>
  <si>
    <t>Верх-Коенский</t>
  </si>
  <si>
    <t>4822,5-сбал, 20-деп обл приобр (изгот) сценического костюма в МКУК "Центр досуга "Селяночка", 90-деп обл на приобр оргтехники в МКУК, 229,285 зпл культ9 мес</t>
  </si>
  <si>
    <t>Гилевский</t>
  </si>
  <si>
    <t>3120,4-сбал, 350-деп обл ремонт помещ и замену оконных блоков в СК п.Целинный, 107,836зпл культ9 мес</t>
  </si>
  <si>
    <t>Гусельниковский</t>
  </si>
  <si>
    <t>8809,9-сбал, 288-деп обл уличное освещ населенных пунктов,297,790-зпл культ9 мес</t>
  </si>
  <si>
    <t>Евсинский</t>
  </si>
  <si>
    <t>220-деп обл уличное освещ нас пунктов,399,622 зпл культ9 мес</t>
  </si>
  <si>
    <t>Легостаевский</t>
  </si>
  <si>
    <t>4619,4-сбал, 25-деп обл на приобрет занавеса для сцены и принтера в МКУК, 330-деп обл ремонт системы отопления в МКУК, 238,219зпл культ9 мес</t>
  </si>
  <si>
    <t>Листвянский</t>
  </si>
  <si>
    <t>220-деп обл уличное освещ нас пункта, 103,340 зпл культ9 мес</t>
  </si>
  <si>
    <t>Мичуринский</t>
  </si>
  <si>
    <t>202,251 зпл культ9 мес</t>
  </si>
  <si>
    <t>Морозовский</t>
  </si>
  <si>
    <t xml:space="preserve">119,076-зпл культ9 мес </t>
  </si>
  <si>
    <t>Преображенский</t>
  </si>
  <si>
    <t>1770,4-сбал, 350-деп обл укрепл МТБ МКУК "Преображенский центр досуга"</t>
  </si>
  <si>
    <t>Промышленный</t>
  </si>
  <si>
    <t>146,052 зпл культ9 мес</t>
  </si>
  <si>
    <t>Совхозный</t>
  </si>
  <si>
    <t>14846,8-сбал, 50-деп обл на приобр и установку видеонаблюдения в СК п.Маяк, 200-деп обл на приобр и уст видеонаблюдения в СК п.Маяк, 348,369 зпл культ9 мес</t>
  </si>
  <si>
    <t>Степной</t>
  </si>
  <si>
    <t>4273,9-сбал, 150-деп обл на приобр и уст малых архит форм для детской площадки, 200-деп обл на приобр и установку малых архит форм для детск площадки, 50-приобр оргтехники в МКУК "Центр досуга п.Степной", 213,491-зпл культ 9 мес</t>
  </si>
  <si>
    <t>Тальменский</t>
  </si>
  <si>
    <t>5711,7-сбал, 316,898-зпл культ9 мес</t>
  </si>
  <si>
    <t>Улыбинский</t>
  </si>
  <si>
    <t>8474,1-сбал, 181-деп обл на уличное освещение нас пунков, 100-деп обл на уличное освещ нас пунктов, 191,010 зпл культ9 мес</t>
  </si>
  <si>
    <t>Усть-Чемский</t>
  </si>
  <si>
    <t>35-деп обл на приобр (изгот) сценических костюмов в МБУК "Усть-Чемский досуговый центр", 220-приобр и уст системы видеонаблюдения в ДК с.Усть-Чем и СК д.Мосты, 139,307 зпл культ9 мес</t>
  </si>
  <si>
    <t>Чернореченский</t>
  </si>
  <si>
    <t>331-деп обл на приобретение и установку ограждения СК п.Рябчинка, 100-деп обл на приобретение муз инстр в ДК с.Ст.Искитим, 325,213-зпл культ9 мес</t>
  </si>
  <si>
    <t>Шибковский</t>
  </si>
  <si>
    <t>200-деп обл на приобр и установку детской площадки в с.Шибково, 100-деп обл на приобр и уст детской площадки в с.Шибково, 128,068-зпл культ9 мес</t>
  </si>
  <si>
    <t>Таблица 2</t>
  </si>
  <si>
    <t xml:space="preserve">приложения 11 </t>
  </si>
  <si>
    <t>Распределение иных межбюджетных трансфертов общего характера на 2026 год</t>
  </si>
  <si>
    <t>157,5-АДПИ, 75-премия, 4,896-подписка, 300-деп рай на уст видеонабл в молодежном сквере, 51-деп рай на кронирование аварийных деревьев, 1949,39686-выполнение работ по реконструкции участка теплотрассы от ТК 16  до ввода в многоквартирный дом по   ул. МКР 4, дом 1, с устройством новой тепловой камеры, 38000,0-погашение кредиторской задолженности за топливно-энергетические ресурсы, 243,2358-зп культ 9 мес</t>
  </si>
  <si>
    <t>39-АДПИ, 75-премия, 4,896-подписка, 23-деп рай приобр ноутбука, 46,7551-зп культура 9 мес</t>
  </si>
  <si>
    <t>82,1-АДПИ, 75-премия, 4,896-подписка, 83,716-спецодежда, 846,8-спасатели, 75-деп рай ремонт хок коробки в с.Быстровка, 75-деп рай доп формы для детской площ в с.Завьялово, 174,0352-зп культ 9 мес</t>
  </si>
  <si>
    <t>20-АДПИ, 75-премия, 4,896-подписка, 30-деп рай приобр материалов для ремонта отопления в МКУК "Центр досуга "Селяночка", 141,7402-зп культ 9 мес</t>
  </si>
  <si>
    <t>35-АДПИ, 75-премия, 4,896-подписка, 48-лесопожарная установка, 18-спецодежда, 100-деп рай приобр спорт инв, 50-проектир объекта общ пространства (спортивно-игровой площадки) в с.Новолокти, 66,76410-зп культ 9 мес</t>
  </si>
  <si>
    <t>54-АДПИ, 75-премия, 4,896-подписка, 150-деп рай уличное освещение с.Гусельниково, 184,179-зп культ 9 мес, 500-сождание молодежн открытых пространств</t>
  </si>
  <si>
    <t>260-АДПИ, 75-премия, 4,896-подписка, 100-деп рай приобр светильн уличн освещ, 75-деп рай уличное освещ ст.Евсино, 150-деп рай благоустр прид территории многокв домов по ул.Мира на ст.Евсино, 140-деп рай на приобр спорт оборуд в ДК д.Шадрино, 247,1257-зп культ 9 мес</t>
  </si>
  <si>
    <t>36,48-АДПИ, 75-премия, 4,896-подписка, 36-РЛО 4 шт, 88,6-спецодежда, 27-выполнение кадастр работ по подготовке технического и межевого плана на памятника ВОВ в д.Старососедово, 147,3562-зп культ 9 мес, 300-ремонт трубопровода теплоснабжения ДК с.Легостаево, 500-создание молодежн открытых пространств</t>
  </si>
  <si>
    <t>68,47-АДПИ, 75-премия, 4,896-подписка, 18-РЛО 2 шт, 96-лесопожарные установка 2 шт, 35-мотопомпа, 75-деп рай на приобр концертных костюмов в МКУК, 150-деп рай приобр конц кост в МКУК, 63,98510-зп культ 9 мес</t>
  </si>
  <si>
    <t>23-АДПИ, 75-премия, 4,896-подписка, 144-лесопожарные установки 3 шт, 66,434-спецодежда, 150-деп рай благ территории обществ простр-ва, 50-деп рай ремонт ул.Заречная в д.Бердь, 125,1242-зп культ 9 мес</t>
  </si>
  <si>
    <t>46,5-АДПИ, 75-премия, 4,896-подписка, 27-РЛО 3 шт, 423,4-спасатели, 100-деп рай приобр и монтаж заград сеток и столбов на мини-футбольном поле, 73,7115-зп культ 9 мес</t>
  </si>
  <si>
    <t>18-АДПИ, 75-премия, 4,896-подписка, 52,8661-зп культ 9 мес</t>
  </si>
  <si>
    <t>19,9-АДПИ, 75-премия, 4,896-подписка, 6289,56888-капремонт кровли ДК, помещений библиотеки, ремонт лестницы в здании ДК и переоборудование санузлов для доступа маломобильных граждан, 1043,14667 допработы и ремонт водостоков в здании МКУК, 90,3856-зп культ 9 мес</t>
  </si>
  <si>
    <t>70-АДПИ, 75-премия, 4,896-подписка, 423,4-спасатели, 150- деп районные (приобретение ламп для замены перегоревших в с.Лебедевка по ул. Молодежная, Школьная, Трудовая, Ленина, Мира, Солнечная, Рябиновая - 95,0 тыс.руб., для приобретения МАУК "Лебедевский ЦД" подарков и сувениров на мероприятия - 20,0 тыс.руб., на приобретение двери в борцовский зал в МАУК "Спортивный комплекс "Молодость" - 35,0 тыс.руб.), 25-деп рай приобр мультим проектора в клубе с.Сосновка, 100-деп рай замена ламп уличн освещ в с.Лебедевка, 10-деп рай замена ламп уличе освещ на ст.Сельская, 40-деп рай приобр одежды сцены в клуб на ст.Сельская, 18,465-деп рай изгот банера и стенда в клуб п.Маяк, 2377-промывка дрен системы по ул.Солнечная, Ленина, Мира в с.Лебедевка, 447,16022-пров работ по организ подъезда к ФАПу в п.Маяк и обустр парковки, 40-деп рай покупка ламп уличн освещ в п.Маяк (20,0), приобр щебня для ремонта пер.Березового (20,0), 215,4437-зп культ 9 мес</t>
  </si>
  <si>
    <t>40-АДПИ, 75-премия, 4,896-подписка, 48-лесопожарная установка, 75 деп рай-приобр и замена прожектров уличн освещ, 75-деп рай на приобр и замену прожекторов уличн освещ, 132,0716-зп культ 9 мес</t>
  </si>
  <si>
    <t>25,7-АДПИ, 75-премия, 4,896-подписка, 36-РЛО 4 шт, 423,4-спасатели, 365-проведение выборов, 150-деп рай на приобр сцен кост в МКУК "Берегиня" для коллектива "Тальменушка", 248,73192-возведение капитальной крыши над уличной сценой МБУК "Тальменский ДЦ", 195,9897-зп культ 9 мес</t>
  </si>
  <si>
    <t>9,5-АДПИ, 9000,0-благоустр, 101,0101-софин на капремонт спорткомплекса, 75-премия, 4,896-подписка, 9-РЛО 1 шт, 48-лесопожарная установка, 2082,36432-каремонт муниципального жилого дома (двухквартирного), пострадавшего на пожаре, 7763,64786-на проведение ремонта системы электроснабжения и внутренней системы отопления  МКУС "Им.Сивири Г.П.", 378-на осуществление строительного контроля за выполнением работ 1 этапа капитального ремонта здания спорткомплекса и ремонту системы электроснабжения и внутренней системы отопления здания, минус 1700,0-благ совр гор среды, 118,1776-зп культ 9 мес</t>
  </si>
  <si>
    <t>20-АДПИ, 75-премия, 4,896-подписка, 48-лесопожарная установка, 36-спецодежда, 86,2181-зп культ 9 мес</t>
  </si>
  <si>
    <t>65-АДПИ, 75-премия, 4,896-подписка, 45-РЛО 5 шт, 48-лесопожарная установка, 80-спецодежда, 423,4-спасатели, 150-деп рай благоустр парковой зоны п.Чернреченский, 100-деп рай уст уличн освещ п.Александровский, 50-деп рай ремонт зала ДК п.Рощинский, 75-деп рай приобр жалюзи в ДК с.Ст.Искитим, 190,79742-уст огражд возле спорт площадки, по адресу: п.Чернореченский, ул.Кооперативная,5, 1890,93654-благоустройство, 201,1335-зп культ 9 мес</t>
  </si>
  <si>
    <t>19,992-АДПИ, 75-премия, 4,896-подписка, 45-РЛО 5шт, 48-лесопожарная установка, 200,0-гидродинамическая установка, 12,8-емкость для воды, 172,15-спецодежда, 75-деп рай приобр проектора и экрана для МКУК "Шибковский центр досуга", 75-деп рай на приобр малых архит форм для благоустройства детск площ в д.Шибково, 79,2696-зп культ 9 мес</t>
  </si>
  <si>
    <t>Таблица 3</t>
  </si>
  <si>
    <t>Распределение иных межбюджетных трансфертов 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Искитимского района на 2026 год</t>
  </si>
  <si>
    <t>500,0 содержание дорог (школьный маршрут)</t>
  </si>
  <si>
    <t>1000,0 содержание дорог (школьный маршрут)</t>
  </si>
  <si>
    <t>500-на зимнее содержание улично-дорожной сети</t>
  </si>
  <si>
    <t>400-на зимнее содержание дорог</t>
  </si>
  <si>
    <t>124-на выполнение кадастровых работ (технические и межевые планы на сооружение автомобильные дорого на земельный участок под парковку тропа "Зверобой"</t>
  </si>
  <si>
    <t>6000,0-разработка ПСД на строительство дороги п.Агролес; убрали 6000,0 с разработки ПСД; 1500,0 - на содержание (ремонт) автомобильных дорог в п.Мичуринский</t>
  </si>
  <si>
    <t xml:space="preserve">508,75-на зимнее содержание дорог </t>
  </si>
  <si>
    <t>300-на зимнее содержание дорог местного значения</t>
  </si>
  <si>
    <t>1000-на зимнее содержание дорог (очистка и вывоз снега) улично-дорожной сети</t>
  </si>
  <si>
    <t>2800,0-ремонт моста через р.Чем в селе Усть-Чем, минус 2240 по ремонту моста через р.Чем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</si>
</sst>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0.0"/>
    <numFmt numFmtId="169" formatCode="#,##0.0"/>
    <numFmt numFmtId="170" formatCode="0.00000"/>
  </numFmts>
  <fonts count="8" x14ac:knownFonts="1">
    <font>
      <sz val="10"/>
      <color theme="1"/>
      <name val="Arial Cyr"/>
    </font>
    <font>
      <sz val="10"/>
      <name val="Arial"/>
    </font>
    <font>
      <sz val="10"/>
      <name val="Cambria"/>
    </font>
    <font>
      <u/>
      <sz val="10"/>
      <color theme="11"/>
      <name val="Arial Cyr"/>
    </font>
    <font>
      <b/>
      <sz val="10"/>
      <name val="Times New Roman"/>
    </font>
    <font>
      <sz val="10"/>
      <name val="Times New Roman"/>
    </font>
    <font>
      <b/>
      <sz val="12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8">
    <xf numFmtId="0" fontId="0" fillId="0" borderId="0" xfId="0"/>
    <xf numFmtId="0" fontId="4" fillId="0" borderId="0" xfId="2" applyFont="1" applyAlignment="1" applyProtection="1">
      <alignment horizontal="right"/>
    </xf>
    <xf numFmtId="0" fontId="5" fillId="0" borderId="0" xfId="3" applyFont="1" applyAlignment="1">
      <alignment horizontal="right"/>
    </xf>
    <xf numFmtId="0" fontId="7" fillId="0" borderId="0" xfId="2" applyFont="1" applyProtection="1"/>
    <xf numFmtId="0" fontId="7" fillId="0" borderId="1" xfId="2" applyFont="1" applyBorder="1" applyAlignment="1" applyProtection="1">
      <alignment horizontal="right"/>
    </xf>
    <xf numFmtId="168" fontId="0" fillId="0" borderId="0" xfId="0" applyNumberFormat="1"/>
    <xf numFmtId="0" fontId="0" fillId="0" borderId="0" xfId="0" applyAlignment="1">
      <alignment horizontal="left"/>
    </xf>
    <xf numFmtId="0" fontId="6" fillId="0" borderId="2" xfId="2" applyFont="1" applyBorder="1" applyAlignment="1" applyProtection="1">
      <alignment horizontal="left" vertical="center" wrapText="1"/>
    </xf>
    <xf numFmtId="169" fontId="6" fillId="0" borderId="4" xfId="2" applyNumberFormat="1" applyFont="1" applyBorder="1" applyAlignment="1" applyProtection="1">
      <alignment horizontal="center" vertical="center" wrapText="1"/>
    </xf>
    <xf numFmtId="168" fontId="0" fillId="0" borderId="0" xfId="0" applyNumberFormat="1" applyAlignment="1">
      <alignment horizontal="left"/>
    </xf>
    <xf numFmtId="0" fontId="7" fillId="0" borderId="4" xfId="0" applyFont="1" applyBorder="1"/>
    <xf numFmtId="169" fontId="7" fillId="0" borderId="4" xfId="0" applyNumberFormat="1" applyFont="1" applyBorder="1" applyAlignment="1">
      <alignment horizontal="center"/>
    </xf>
    <xf numFmtId="0" fontId="0" fillId="0" borderId="0" xfId="0"/>
    <xf numFmtId="169" fontId="0" fillId="0" borderId="0" xfId="0" applyNumberFormat="1"/>
    <xf numFmtId="0" fontId="0" fillId="0" borderId="0" xfId="0"/>
    <xf numFmtId="168" fontId="7" fillId="0" borderId="0" xfId="0" applyNumberFormat="1" applyFont="1" applyAlignment="1">
      <alignment horizontal="left"/>
    </xf>
    <xf numFmtId="0" fontId="7" fillId="0" borderId="5" xfId="0" applyFont="1" applyBorder="1"/>
    <xf numFmtId="0" fontId="7" fillId="0" borderId="4" xfId="0" applyFont="1" applyBorder="1" applyAlignment="1">
      <alignment horizontal="left"/>
    </xf>
    <xf numFmtId="0" fontId="7" fillId="0" borderId="0" xfId="0" applyFont="1"/>
    <xf numFmtId="0" fontId="4" fillId="0" borderId="0" xfId="3" applyFont="1" applyAlignment="1">
      <alignment horizontal="right"/>
    </xf>
    <xf numFmtId="0" fontId="7" fillId="0" borderId="0" xfId="2" applyFont="1" applyAlignment="1" applyProtection="1">
      <alignment horizontal="right"/>
    </xf>
    <xf numFmtId="169" fontId="7" fillId="2" borderId="4" xfId="0" applyNumberFormat="1" applyFont="1" applyFill="1" applyBorder="1" applyAlignment="1">
      <alignment horizontal="center"/>
    </xf>
    <xf numFmtId="168" fontId="7" fillId="0" borderId="4" xfId="0" applyNumberFormat="1" applyFont="1" applyBorder="1" applyAlignment="1">
      <alignment horizontal="left"/>
    </xf>
    <xf numFmtId="170" fontId="0" fillId="0" borderId="0" xfId="0" applyNumberFormat="1"/>
    <xf numFmtId="0" fontId="4" fillId="0" borderId="0" xfId="2" applyFont="1" applyAlignment="1">
      <alignment horizontal="right"/>
    </xf>
    <xf numFmtId="168" fontId="7" fillId="0" borderId="1" xfId="2" applyNumberFormat="1" applyFont="1" applyBorder="1"/>
    <xf numFmtId="0" fontId="7" fillId="0" borderId="1" xfId="2" applyFont="1" applyBorder="1" applyAlignment="1">
      <alignment horizontal="right"/>
    </xf>
    <xf numFmtId="0" fontId="6" fillId="0" borderId="4" xfId="2" applyFont="1" applyBorder="1" applyAlignment="1">
      <alignment horizontal="left" vertical="center" wrapText="1"/>
    </xf>
    <xf numFmtId="169" fontId="6" fillId="0" borderId="4" xfId="2" applyNumberFormat="1" applyFont="1" applyBorder="1" applyAlignment="1">
      <alignment horizontal="center" vertical="center" wrapText="1"/>
    </xf>
    <xf numFmtId="168" fontId="0" fillId="0" borderId="0" xfId="0" applyNumberFormat="1"/>
    <xf numFmtId="0" fontId="5" fillId="0" borderId="0" xfId="3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2" xfId="2" applyFont="1" applyBorder="1" applyAlignment="1" applyProtection="1">
      <alignment horizontal="center" vertical="center" wrapText="1"/>
    </xf>
    <xf numFmtId="0" fontId="7" fillId="0" borderId="3" xfId="2" applyFont="1" applyBorder="1" applyAlignment="1" applyProtection="1">
      <alignment horizontal="center" vertical="center" wrapText="1"/>
    </xf>
    <xf numFmtId="168" fontId="7" fillId="0" borderId="0" xfId="0" applyNumberFormat="1" applyFont="1" applyAlignment="1">
      <alignment horizontal="left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_1" xfId="2"/>
    <cellStyle name="Открывавшаяся гиперссылка" xfId="3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zoomScale="93" workbookViewId="0">
      <selection activeCell="A27" sqref="A27"/>
    </sheetView>
  </sheetViews>
  <sheetFormatPr defaultRowHeight="12.75" customHeight="1" x14ac:dyDescent="0.2"/>
  <cols>
    <col min="1" max="1" width="59.28515625" customWidth="1"/>
    <col min="2" max="2" width="23.85546875" customWidth="1"/>
    <col min="3" max="3" width="74.42578125" hidden="1" customWidth="1"/>
    <col min="4" max="4" width="8.85546875" hidden="1" customWidth="1"/>
    <col min="5" max="8" width="0" hidden="1" customWidth="1"/>
  </cols>
  <sheetData>
    <row r="1" spans="1:8" x14ac:dyDescent="0.2">
      <c r="B1" s="1" t="s">
        <v>0</v>
      </c>
    </row>
    <row r="2" spans="1:8" x14ac:dyDescent="0.2">
      <c r="A2" s="30" t="s">
        <v>1</v>
      </c>
      <c r="B2" s="30"/>
    </row>
    <row r="3" spans="1:8" x14ac:dyDescent="0.2">
      <c r="A3" s="31" t="s">
        <v>2</v>
      </c>
      <c r="B3" s="31"/>
    </row>
    <row r="4" spans="1:8" x14ac:dyDescent="0.2">
      <c r="A4" s="30" t="s">
        <v>3</v>
      </c>
      <c r="B4" s="30"/>
    </row>
    <row r="5" spans="1:8" x14ac:dyDescent="0.2">
      <c r="B5" s="2"/>
    </row>
    <row r="6" spans="1:8" x14ac:dyDescent="0.2">
      <c r="B6" s="2" t="s">
        <v>4</v>
      </c>
    </row>
    <row r="7" spans="1:8" ht="72" customHeight="1" x14ac:dyDescent="0.25">
      <c r="A7" s="32" t="s">
        <v>5</v>
      </c>
      <c r="B7" s="32"/>
    </row>
    <row r="8" spans="1:8" ht="44.1" customHeight="1" x14ac:dyDescent="0.25">
      <c r="A8" s="3"/>
      <c r="B8" s="4" t="s">
        <v>6</v>
      </c>
    </row>
    <row r="9" spans="1:8" ht="31.7" customHeight="1" x14ac:dyDescent="0.2">
      <c r="A9" s="33" t="s">
        <v>7</v>
      </c>
      <c r="B9" s="33" t="s">
        <v>8</v>
      </c>
      <c r="C9" s="5"/>
    </row>
    <row r="10" spans="1:8" ht="15.6" customHeight="1" x14ac:dyDescent="0.2">
      <c r="A10" s="34"/>
      <c r="B10" s="34"/>
      <c r="C10" s="6">
        <f>70671.7+2862+100+50+20+50+35+45+144+110+12.5+165+110+110+45+144+110+12.5+165+110+110+77196.2+3974.619</f>
        <v>156352.519</v>
      </c>
    </row>
    <row r="11" spans="1:8" ht="15.6" customHeight="1" x14ac:dyDescent="0.2">
      <c r="A11" s="7" t="s">
        <v>9</v>
      </c>
      <c r="B11" s="8">
        <f>SUM(B12:B31)</f>
        <v>156352.51899999997</v>
      </c>
      <c r="C11" s="9" t="b">
        <f>B11=C10</f>
        <v>1</v>
      </c>
    </row>
    <row r="12" spans="1:8" ht="15.75" x14ac:dyDescent="0.25">
      <c r="A12" s="10" t="s">
        <v>10</v>
      </c>
      <c r="B12" s="11">
        <f>50+77196.2+393.327</f>
        <v>77639.527000000002</v>
      </c>
      <c r="C12" s="12" t="s">
        <v>11</v>
      </c>
      <c r="D12" s="13"/>
      <c r="E12" s="14"/>
      <c r="F12" s="14"/>
      <c r="G12" s="14"/>
      <c r="H12" s="14"/>
    </row>
    <row r="13" spans="1:8" ht="15.75" x14ac:dyDescent="0.25">
      <c r="A13" s="10" t="s">
        <v>12</v>
      </c>
      <c r="B13" s="11">
        <f>1583.5+100+200+75.465</f>
        <v>1958.9649999999999</v>
      </c>
      <c r="C13" s="15" t="s">
        <v>13</v>
      </c>
      <c r="D13" s="14"/>
      <c r="E13" s="14"/>
      <c r="F13" s="14"/>
      <c r="G13" s="14"/>
      <c r="H13" s="14"/>
    </row>
    <row r="14" spans="1:8" ht="15.75" x14ac:dyDescent="0.25">
      <c r="A14" s="10" t="s">
        <v>14</v>
      </c>
      <c r="B14" s="11">
        <f>11920.4+150+200</f>
        <v>12270.4</v>
      </c>
      <c r="C14" s="15" t="s">
        <v>15</v>
      </c>
      <c r="D14" s="14"/>
      <c r="E14" s="14"/>
      <c r="F14" s="14"/>
      <c r="G14" s="14"/>
      <c r="H14" s="14"/>
    </row>
    <row r="15" spans="1:8" ht="15.75" x14ac:dyDescent="0.25">
      <c r="A15" s="10" t="s">
        <v>16</v>
      </c>
      <c r="B15" s="11">
        <f>6143.4+20+90+229.285</f>
        <v>6482.6849999999995</v>
      </c>
      <c r="C15" s="15" t="s">
        <v>17</v>
      </c>
      <c r="D15" s="13"/>
      <c r="E15" s="14"/>
      <c r="F15" s="14"/>
      <c r="G15" s="14"/>
      <c r="H15" s="14"/>
    </row>
    <row r="16" spans="1:8" ht="15.75" x14ac:dyDescent="0.25">
      <c r="A16" s="10" t="s">
        <v>18</v>
      </c>
      <c r="B16" s="11">
        <f>2100.9+350+107.836</f>
        <v>2558.7359999999999</v>
      </c>
      <c r="C16" s="15" t="s">
        <v>19</v>
      </c>
      <c r="D16" s="13"/>
      <c r="E16" s="14"/>
      <c r="F16" s="14"/>
      <c r="G16" s="14"/>
      <c r="H16" s="14"/>
    </row>
    <row r="17" spans="1:8" ht="15.75" x14ac:dyDescent="0.25">
      <c r="A17" s="10" t="s">
        <v>20</v>
      </c>
      <c r="B17" s="11">
        <f>9175.2+144+144+297.79</f>
        <v>9760.9900000000016</v>
      </c>
      <c r="C17" s="15" t="s">
        <v>21</v>
      </c>
      <c r="D17" s="13"/>
      <c r="E17" s="14"/>
      <c r="F17" s="14"/>
      <c r="G17" s="14"/>
      <c r="H17" s="14"/>
    </row>
    <row r="18" spans="1:8" ht="15.75" x14ac:dyDescent="0.25">
      <c r="A18" s="10" t="s">
        <v>22</v>
      </c>
      <c r="B18" s="11">
        <f>110+110+399.622</f>
        <v>619.62200000000007</v>
      </c>
      <c r="C18" s="15" t="s">
        <v>23</v>
      </c>
      <c r="D18" s="13"/>
      <c r="E18" s="14"/>
      <c r="F18" s="14"/>
      <c r="G18" s="14"/>
      <c r="H18" s="14"/>
    </row>
    <row r="19" spans="1:8" ht="15.75" x14ac:dyDescent="0.25">
      <c r="A19" s="10" t="s">
        <v>24</v>
      </c>
      <c r="B19" s="11">
        <f>5290.1+12.5+12.5+165+165+238.219</f>
        <v>5883.3190000000004</v>
      </c>
      <c r="C19" s="15" t="s">
        <v>25</v>
      </c>
      <c r="D19" s="13"/>
      <c r="E19" s="14"/>
      <c r="F19" s="5"/>
      <c r="G19" s="14"/>
      <c r="H19" s="14"/>
    </row>
    <row r="20" spans="1:8" ht="15.75" x14ac:dyDescent="0.25">
      <c r="A20" s="16" t="s">
        <v>26</v>
      </c>
      <c r="B20" s="11">
        <f>110+110+103.34</f>
        <v>323.34000000000003</v>
      </c>
      <c r="C20" s="15" t="s">
        <v>27</v>
      </c>
      <c r="D20" s="13"/>
      <c r="E20" s="14"/>
      <c r="F20" s="14"/>
      <c r="G20" s="14"/>
      <c r="H20" s="14"/>
    </row>
    <row r="21" spans="1:8" ht="15.75" x14ac:dyDescent="0.25">
      <c r="A21" s="10" t="s">
        <v>28</v>
      </c>
      <c r="B21" s="11">
        <v>202.251</v>
      </c>
      <c r="C21" s="15" t="s">
        <v>29</v>
      </c>
      <c r="D21" s="13"/>
      <c r="E21" s="14"/>
      <c r="F21" s="14"/>
      <c r="G21" s="14"/>
      <c r="H21" s="14"/>
    </row>
    <row r="22" spans="1:8" ht="15.75" x14ac:dyDescent="0.25">
      <c r="A22" s="10" t="s">
        <v>30</v>
      </c>
      <c r="B22" s="11">
        <v>119.07599999999999</v>
      </c>
      <c r="C22" s="15" t="s">
        <v>31</v>
      </c>
      <c r="D22" s="13"/>
      <c r="E22" s="14"/>
      <c r="F22" s="14"/>
      <c r="G22" s="14"/>
      <c r="H22" s="14"/>
    </row>
    <row r="23" spans="1:8" ht="15.75" x14ac:dyDescent="0.25">
      <c r="A23" s="10" t="s">
        <v>32</v>
      </c>
      <c r="B23" s="11">
        <f>618.5+350</f>
        <v>968.5</v>
      </c>
      <c r="C23" s="15" t="s">
        <v>33</v>
      </c>
      <c r="D23" s="13"/>
      <c r="E23" s="14"/>
      <c r="F23" s="14"/>
      <c r="G23" s="14"/>
      <c r="H23" s="14"/>
    </row>
    <row r="24" spans="1:8" ht="15.75" x14ac:dyDescent="0.25">
      <c r="A24" s="10" t="s">
        <v>34</v>
      </c>
      <c r="B24" s="11">
        <v>146.05199999999999</v>
      </c>
      <c r="C24" s="15" t="s">
        <v>35</v>
      </c>
      <c r="D24" s="13"/>
      <c r="E24" s="14"/>
      <c r="F24" s="14"/>
      <c r="G24" s="14"/>
      <c r="H24" s="14"/>
    </row>
    <row r="25" spans="1:8" ht="15.75" x14ac:dyDescent="0.25">
      <c r="A25" s="10" t="s">
        <v>36</v>
      </c>
      <c r="B25" s="11">
        <f>13501.2+50+200+348.369</f>
        <v>14099.569000000001</v>
      </c>
      <c r="C25" s="15" t="s">
        <v>37</v>
      </c>
      <c r="D25" s="13"/>
      <c r="E25" s="14"/>
      <c r="F25" s="14"/>
      <c r="G25" s="14"/>
      <c r="H25" s="14"/>
    </row>
    <row r="26" spans="1:8" ht="15.75" x14ac:dyDescent="0.25">
      <c r="A26" s="10" t="s">
        <v>38</v>
      </c>
      <c r="B26" s="11">
        <f>3329.1+150+200+50+213.491</f>
        <v>3942.5909999999999</v>
      </c>
      <c r="C26" s="15" t="s">
        <v>39</v>
      </c>
      <c r="D26" s="13"/>
      <c r="E26" s="14"/>
      <c r="F26" s="14"/>
      <c r="G26" s="14"/>
      <c r="H26" s="14"/>
    </row>
    <row r="27" spans="1:8" ht="15.75" x14ac:dyDescent="0.25">
      <c r="A27" s="10" t="s">
        <v>40</v>
      </c>
      <c r="B27" s="11">
        <f>8003.7+316.898</f>
        <v>8320.598</v>
      </c>
      <c r="C27" s="15" t="s">
        <v>41</v>
      </c>
      <c r="D27" s="13"/>
      <c r="E27" s="14"/>
      <c r="F27" s="14"/>
      <c r="G27" s="14"/>
      <c r="H27" s="14"/>
    </row>
    <row r="28" spans="1:8" ht="15.75" x14ac:dyDescent="0.25">
      <c r="A28" s="10" t="s">
        <v>42</v>
      </c>
      <c r="B28" s="11">
        <f>9005.7+181+100+191.01</f>
        <v>9477.7100000000009</v>
      </c>
      <c r="C28" s="15" t="s">
        <v>43</v>
      </c>
      <c r="D28" s="13"/>
      <c r="E28" s="14"/>
      <c r="F28" s="14"/>
      <c r="G28" s="14"/>
      <c r="H28" s="14"/>
    </row>
    <row r="29" spans="1:8" ht="15.75" x14ac:dyDescent="0.25">
      <c r="A29" s="10" t="s">
        <v>44</v>
      </c>
      <c r="B29" s="11">
        <f>35+110+110+139.307</f>
        <v>394.30700000000002</v>
      </c>
      <c r="C29" s="15" t="s">
        <v>45</v>
      </c>
      <c r="D29" s="13"/>
      <c r="E29" s="14"/>
      <c r="F29" s="14"/>
      <c r="G29" s="14"/>
      <c r="H29" s="14"/>
    </row>
    <row r="30" spans="1:8" ht="15.75" x14ac:dyDescent="0.25">
      <c r="A30" s="10" t="s">
        <v>46</v>
      </c>
      <c r="B30" s="11">
        <f>331+100+325.213</f>
        <v>756.21299999999997</v>
      </c>
      <c r="C30" s="15" t="s">
        <v>47</v>
      </c>
      <c r="D30" s="13"/>
      <c r="E30" s="14"/>
      <c r="F30" s="14"/>
      <c r="G30" s="14"/>
      <c r="H30" s="14"/>
    </row>
    <row r="31" spans="1:8" ht="15.75" x14ac:dyDescent="0.25">
      <c r="A31" s="17" t="s">
        <v>48</v>
      </c>
      <c r="B31" s="11">
        <f>200+100+128.068</f>
        <v>428.06799999999998</v>
      </c>
      <c r="C31" s="15" t="s">
        <v>49</v>
      </c>
      <c r="D31" s="13"/>
      <c r="E31" s="14"/>
      <c r="F31" s="14"/>
      <c r="G31" s="14"/>
      <c r="H31" s="14"/>
    </row>
    <row r="32" spans="1:8" x14ac:dyDescent="0.2">
      <c r="C32" s="12"/>
      <c r="D32" s="13"/>
    </row>
    <row r="33" spans="1:4" ht="15.75" x14ac:dyDescent="0.25">
      <c r="A33" s="18"/>
      <c r="C33" s="12"/>
      <c r="D33" s="13"/>
    </row>
    <row r="34" spans="1:4" x14ac:dyDescent="0.2">
      <c r="B34" s="13"/>
      <c r="D34" s="13"/>
    </row>
  </sheetData>
  <mergeCells count="6">
    <mergeCell ref="A2:B2"/>
    <mergeCell ref="A3:B3"/>
    <mergeCell ref="A4:B4"/>
    <mergeCell ref="A7:B7"/>
    <mergeCell ref="A9:A10"/>
    <mergeCell ref="B9:B10"/>
  </mergeCells>
  <pageMargins left="0.59055118110236249" right="0.39370078740157477" top="0.59055118110236249" bottom="0.59055118110236249" header="0.51181100000000002" footer="0.51181100000000002"/>
  <pageSetup paperSize="9" fitToWidth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zoomScale="97" workbookViewId="0">
      <selection activeCell="C17" sqref="C17"/>
    </sheetView>
  </sheetViews>
  <sheetFormatPr defaultRowHeight="12.75" customHeight="1" x14ac:dyDescent="0.2"/>
  <cols>
    <col min="1" max="1" width="57.140625" customWidth="1"/>
    <col min="2" max="2" width="21.85546875" customWidth="1"/>
    <col min="3" max="3" width="67.85546875" hidden="1" customWidth="1"/>
    <col min="4" max="4" width="9" hidden="1" customWidth="1"/>
    <col min="5" max="5" width="17.140625" hidden="1" customWidth="1"/>
    <col min="6" max="7" width="9" hidden="1" customWidth="1"/>
    <col min="8" max="23" width="9.140625" hidden="1" customWidth="1"/>
    <col min="24" max="103" width="0" hidden="1" customWidth="1"/>
  </cols>
  <sheetData>
    <row r="1" spans="1:21" x14ac:dyDescent="0.2">
      <c r="B1" s="19" t="s">
        <v>50</v>
      </c>
    </row>
    <row r="2" spans="1:21" x14ac:dyDescent="0.2">
      <c r="B2" s="1" t="s">
        <v>51</v>
      </c>
    </row>
    <row r="3" spans="1:21" x14ac:dyDescent="0.2">
      <c r="A3" s="30" t="s">
        <v>1</v>
      </c>
      <c r="B3" s="30"/>
    </row>
    <row r="4" spans="1:21" x14ac:dyDescent="0.2">
      <c r="A4" s="31" t="s">
        <v>2</v>
      </c>
      <c r="B4" s="31"/>
    </row>
    <row r="5" spans="1:21" x14ac:dyDescent="0.2">
      <c r="B5" s="2" t="s">
        <v>3</v>
      </c>
    </row>
    <row r="6" spans="1:21" x14ac:dyDescent="0.2">
      <c r="B6" s="2"/>
    </row>
    <row r="7" spans="1:21" ht="32.65" customHeight="1" x14ac:dyDescent="0.25">
      <c r="A7" s="32" t="s">
        <v>52</v>
      </c>
      <c r="B7" s="32"/>
    </row>
    <row r="8" spans="1:21" ht="16.350000000000001" customHeight="1" x14ac:dyDescent="0.25">
      <c r="A8" s="3"/>
      <c r="B8" s="20" t="s">
        <v>6</v>
      </c>
    </row>
    <row r="9" spans="1:21" ht="31.7" customHeight="1" x14ac:dyDescent="0.2">
      <c r="A9" s="33" t="s">
        <v>7</v>
      </c>
      <c r="B9" s="33" t="s">
        <v>8</v>
      </c>
    </row>
    <row r="10" spans="1:21" ht="22.7" customHeight="1" x14ac:dyDescent="0.2">
      <c r="A10" s="34"/>
      <c r="B10" s="34"/>
      <c r="C10">
        <f>34054.75316+1043.14667+585+75+150+300+140+150+75+150+150-220+75-1700+248.73192+190.79742+1890.93654+18.465+51+2377+447.16022+1949.39686+40+50+38000+300+500+500+2685.5676</f>
        <v>84276.955390000003</v>
      </c>
    </row>
    <row r="11" spans="1:21" ht="15.75" x14ac:dyDescent="0.2">
      <c r="A11" s="7" t="s">
        <v>9</v>
      </c>
      <c r="B11" s="8">
        <f>SUM(B12:B31)</f>
        <v>84276.955390000017</v>
      </c>
      <c r="C11" s="5" t="b">
        <f>B11=C10</f>
        <v>1</v>
      </c>
    </row>
    <row r="12" spans="1:21" ht="15.75" x14ac:dyDescent="0.25">
      <c r="A12" s="10" t="s">
        <v>10</v>
      </c>
      <c r="B12" s="21">
        <f>157.5+75+4.896+300+51+1949.39686+38000+243.2358</f>
        <v>40781.028660000004</v>
      </c>
      <c r="C12" s="22" t="s">
        <v>53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1" ht="18.399999999999999" customHeight="1" x14ac:dyDescent="0.25">
      <c r="A13" s="10" t="s">
        <v>12</v>
      </c>
      <c r="B13" s="11">
        <f>39+75+4.896+23+46.7551</f>
        <v>188.65110000000001</v>
      </c>
      <c r="C13" s="22" t="s">
        <v>54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ht="15.75" x14ac:dyDescent="0.25">
      <c r="A14" s="10" t="s">
        <v>14</v>
      </c>
      <c r="B14" s="11">
        <f>82.1+75+4.896+83.716+846.8+75+75+174.0352</f>
        <v>1416.5472</v>
      </c>
      <c r="C14" s="22" t="s">
        <v>55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1" ht="18.399999999999999" customHeight="1" x14ac:dyDescent="0.25">
      <c r="A15" s="10" t="s">
        <v>16</v>
      </c>
      <c r="B15" s="11">
        <f>20+75+4.896+30+141.7402</f>
        <v>271.63620000000003</v>
      </c>
      <c r="C15" s="22" t="s">
        <v>56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ht="15.75" x14ac:dyDescent="0.25">
      <c r="A16" s="10" t="s">
        <v>18</v>
      </c>
      <c r="B16" s="11">
        <f>35+75+4.896+48+18+150+66.7641</f>
        <v>397.6601</v>
      </c>
      <c r="C16" s="22" t="s">
        <v>57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1" ht="15.75" x14ac:dyDescent="0.25">
      <c r="A17" s="10" t="s">
        <v>20</v>
      </c>
      <c r="B17" s="11">
        <f>54+75+4.896+150+184.179+500</f>
        <v>968.07499999999993</v>
      </c>
      <c r="C17" s="22" t="s">
        <v>58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ht="15.75" x14ac:dyDescent="0.25">
      <c r="A18" s="10" t="s">
        <v>22</v>
      </c>
      <c r="B18" s="11">
        <f>260+75+4.896+100+75+150+140+247.1257</f>
        <v>1052.0217</v>
      </c>
      <c r="C18" s="22" t="s">
        <v>59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ht="15.75" x14ac:dyDescent="0.25">
      <c r="A19" s="10" t="s">
        <v>24</v>
      </c>
      <c r="B19" s="11">
        <f>36.48+75+4.896+36+88.6+27+147.3562+300+500</f>
        <v>1215.3322000000001</v>
      </c>
      <c r="C19" s="22" t="s">
        <v>60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 ht="15.75" x14ac:dyDescent="0.25">
      <c r="A20" s="10" t="s">
        <v>26</v>
      </c>
      <c r="B20" s="11">
        <f>68.47+75+4.896+18+96+35+75+150+63.9851</f>
        <v>586.35109999999997</v>
      </c>
      <c r="C20" s="22" t="s">
        <v>61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15.75" x14ac:dyDescent="0.25">
      <c r="A21" s="10" t="s">
        <v>28</v>
      </c>
      <c r="B21" s="11">
        <f>23+75+4.896+144+66.434+150+50+125.1242</f>
        <v>638.45420000000001</v>
      </c>
      <c r="C21" s="22" t="s">
        <v>62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ht="15.75" x14ac:dyDescent="0.25">
      <c r="A22" s="10" t="s">
        <v>30</v>
      </c>
      <c r="B22" s="11">
        <f>46.5+75+4.896+27+423.4+100+73.7115</f>
        <v>750.50750000000005</v>
      </c>
      <c r="C22" s="22" t="s">
        <v>63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ht="15.75" x14ac:dyDescent="0.25">
      <c r="A23" s="10" t="s">
        <v>32</v>
      </c>
      <c r="B23" s="11">
        <f>18+75+4.896+52.8661</f>
        <v>150.7621</v>
      </c>
      <c r="C23" s="22" t="s">
        <v>64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 ht="16.350000000000001" customHeight="1" x14ac:dyDescent="0.25">
      <c r="A24" s="10" t="s">
        <v>34</v>
      </c>
      <c r="B24" s="11">
        <f>19.9+75+4.896+6289.56888+1043.14667+90.3856</f>
        <v>7522.8971499999998</v>
      </c>
      <c r="C24" s="22" t="s">
        <v>65</v>
      </c>
      <c r="D24" s="14"/>
      <c r="E24" s="2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ht="16.350000000000001" customHeight="1" x14ac:dyDescent="0.25">
      <c r="A25" s="10" t="s">
        <v>36</v>
      </c>
      <c r="B25" s="21">
        <f>70+75+4.896+423.4+150+25+150+18.465+2377+447.16022+40+215.4437</f>
        <v>3996.36492</v>
      </c>
      <c r="C25" s="22" t="s">
        <v>66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ht="15.75" x14ac:dyDescent="0.25">
      <c r="A26" s="10" t="s">
        <v>38</v>
      </c>
      <c r="B26" s="11">
        <f>40+75+4.896+48+75+75+132.0716</f>
        <v>449.9676</v>
      </c>
      <c r="C26" s="22" t="s">
        <v>67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ht="15.75" x14ac:dyDescent="0.25">
      <c r="A27" s="10" t="s">
        <v>40</v>
      </c>
      <c r="B27" s="11">
        <f>25.7+75+4.896+36+423.4+365+150+248.73192+195.9897</f>
        <v>1524.7176200000001</v>
      </c>
      <c r="C27" s="22" t="s">
        <v>68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ht="15.75" customHeight="1" x14ac:dyDescent="0.25">
      <c r="A28" s="10" t="s">
        <v>42</v>
      </c>
      <c r="B28" s="11">
        <f>9.5+9000+101.0101+75+4.896+9+48+2082.36432+8141.64786-1700+118.1776</f>
        <v>17889.595880000001</v>
      </c>
      <c r="C28" s="35" t="s">
        <v>69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1:21" ht="15.75" x14ac:dyDescent="0.25">
      <c r="A29" s="10" t="s">
        <v>44</v>
      </c>
      <c r="B29" s="11">
        <f>20+75+4.896+48+36+86.2181</f>
        <v>270.11410000000001</v>
      </c>
      <c r="C29" s="22" t="s">
        <v>70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ht="17.100000000000001" customHeight="1" x14ac:dyDescent="0.25">
      <c r="A30" s="10" t="s">
        <v>46</v>
      </c>
      <c r="B30" s="11">
        <f>65+75+4.896+45+48+80+423.4+150+150+75+190.79742+1890.93654+201.1335</f>
        <v>3399.1634599999998</v>
      </c>
      <c r="C30" s="22" t="s">
        <v>71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ht="15.75" x14ac:dyDescent="0.25">
      <c r="A31" s="17" t="s">
        <v>48</v>
      </c>
      <c r="B31" s="11">
        <f>19.992+75+4.896+45+48+200+12.8+172.15+75+75+79.2696</f>
        <v>807.10760000000005</v>
      </c>
      <c r="C31" s="22" t="s">
        <v>72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x14ac:dyDescent="0.2">
      <c r="C32" s="13"/>
    </row>
    <row r="33" spans="1:3" ht="15.75" x14ac:dyDescent="0.25">
      <c r="A33" s="18"/>
      <c r="B33" s="23"/>
      <c r="C33" s="13"/>
    </row>
    <row r="34" spans="1:3" x14ac:dyDescent="0.2">
      <c r="B34" s="13"/>
      <c r="C34" s="13"/>
    </row>
    <row r="35" spans="1:3" x14ac:dyDescent="0.2">
      <c r="B35" s="23"/>
    </row>
  </sheetData>
  <mergeCells count="6">
    <mergeCell ref="C28:U28"/>
    <mergeCell ref="A3:B3"/>
    <mergeCell ref="A4:B4"/>
    <mergeCell ref="A7:B7"/>
    <mergeCell ref="A9:A10"/>
    <mergeCell ref="B9:B10"/>
  </mergeCells>
  <pageMargins left="0.59055118110236249" right="0.39370078740157477" top="0.59055118110236249" bottom="0.39370078740157477" header="0.51181100000000002" footer="0.51181100000000002"/>
  <pageSetup paperSize="9" fitToWidth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workbookViewId="0">
      <selection activeCell="C17" sqref="C17"/>
    </sheetView>
  </sheetViews>
  <sheetFormatPr defaultRowHeight="12.75" customHeight="1" x14ac:dyDescent="0.2"/>
  <cols>
    <col min="1" max="1" width="57.140625" customWidth="1"/>
    <col min="2" max="2" width="21.85546875" customWidth="1"/>
    <col min="3" max="3" width="149.140625" hidden="1" customWidth="1"/>
    <col min="4" max="4" width="9" customWidth="1"/>
    <col min="5" max="5" width="17.140625" customWidth="1"/>
    <col min="6" max="7" width="9" customWidth="1"/>
    <col min="8" max="37" width="9.140625" customWidth="1"/>
  </cols>
  <sheetData>
    <row r="1" spans="1:20" x14ac:dyDescent="0.2">
      <c r="A1" s="14"/>
      <c r="B1" s="19" t="s">
        <v>73</v>
      </c>
      <c r="C1" s="13"/>
    </row>
    <row r="2" spans="1:20" x14ac:dyDescent="0.2">
      <c r="A2" s="14"/>
      <c r="B2" s="24" t="s">
        <v>51</v>
      </c>
      <c r="C2" s="13"/>
    </row>
    <row r="3" spans="1:20" x14ac:dyDescent="0.2">
      <c r="A3" s="30" t="s">
        <v>1</v>
      </c>
      <c r="B3" s="30"/>
      <c r="C3" s="13"/>
    </row>
    <row r="4" spans="1:20" x14ac:dyDescent="0.2">
      <c r="A4" s="31" t="s">
        <v>2</v>
      </c>
      <c r="B4" s="31"/>
    </row>
    <row r="5" spans="1:20" ht="12.75" customHeight="1" x14ac:dyDescent="0.2">
      <c r="A5" s="30" t="s">
        <v>3</v>
      </c>
      <c r="B5" s="30"/>
    </row>
    <row r="6" spans="1:20" ht="12.75" customHeight="1" x14ac:dyDescent="0.2">
      <c r="A6" s="14"/>
      <c r="B6" s="2"/>
    </row>
    <row r="7" spans="1:20" ht="86.25" customHeight="1" x14ac:dyDescent="0.25">
      <c r="A7" s="32" t="s">
        <v>74</v>
      </c>
      <c r="B7" s="32"/>
    </row>
    <row r="8" spans="1:20" ht="26.25" customHeight="1" x14ac:dyDescent="0.25">
      <c r="A8" s="25"/>
      <c r="B8" s="26" t="s">
        <v>6</v>
      </c>
    </row>
    <row r="9" spans="1:20" ht="12.75" customHeight="1" x14ac:dyDescent="0.2">
      <c r="A9" s="36" t="s">
        <v>7</v>
      </c>
      <c r="B9" s="36" t="s">
        <v>8</v>
      </c>
    </row>
    <row r="10" spans="1:20" ht="12.75" customHeight="1" x14ac:dyDescent="0.2">
      <c r="A10" s="37"/>
      <c r="B10" s="37"/>
    </row>
    <row r="11" spans="1:20" ht="15.75" x14ac:dyDescent="0.2">
      <c r="A11" s="27" t="s">
        <v>9</v>
      </c>
      <c r="B11" s="28">
        <f>SUM(B12:B31)</f>
        <v>7372.75</v>
      </c>
      <c r="D11" s="5"/>
      <c r="E11" s="5"/>
    </row>
    <row r="12" spans="1:20" ht="12.75" customHeight="1" x14ac:dyDescent="0.25">
      <c r="A12" s="10" t="s">
        <v>10</v>
      </c>
      <c r="B12" s="11">
        <v>500</v>
      </c>
      <c r="C12" s="12" t="s">
        <v>75</v>
      </c>
    </row>
    <row r="13" spans="1:20" ht="12.75" customHeight="1" x14ac:dyDescent="0.25">
      <c r="A13" s="10" t="s">
        <v>12</v>
      </c>
      <c r="B13" s="11">
        <v>0</v>
      </c>
    </row>
    <row r="14" spans="1:20" ht="12.75" customHeight="1" x14ac:dyDescent="0.25">
      <c r="A14" s="10" t="s">
        <v>14</v>
      </c>
      <c r="B14" s="11">
        <f>1000</f>
        <v>1000</v>
      </c>
      <c r="C14" t="s">
        <v>76</v>
      </c>
    </row>
    <row r="15" spans="1:20" ht="15.75" x14ac:dyDescent="0.25">
      <c r="A15" s="10" t="s">
        <v>16</v>
      </c>
      <c r="B15" s="11">
        <v>500</v>
      </c>
      <c r="C15" s="14" t="s">
        <v>77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29"/>
    </row>
    <row r="16" spans="1:20" ht="15.75" x14ac:dyDescent="0.25">
      <c r="A16" s="10" t="s">
        <v>18</v>
      </c>
      <c r="B16" s="11">
        <v>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 ht="15.75" x14ac:dyDescent="0.25">
      <c r="A17" s="10" t="s">
        <v>20</v>
      </c>
      <c r="B17" s="11">
        <v>400</v>
      </c>
      <c r="C17" s="14" t="s">
        <v>78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 ht="15.75" x14ac:dyDescent="0.25">
      <c r="A18" s="10" t="s">
        <v>22</v>
      </c>
      <c r="B18" s="11">
        <v>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 ht="15.75" x14ac:dyDescent="0.25">
      <c r="A19" s="10" t="s">
        <v>24</v>
      </c>
      <c r="B19" s="11">
        <v>124</v>
      </c>
      <c r="C19" s="14" t="s">
        <v>79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 ht="12.75" customHeight="1" x14ac:dyDescent="0.25">
      <c r="A20" s="10" t="s">
        <v>26</v>
      </c>
      <c r="B20" s="11">
        <v>0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 ht="15.75" x14ac:dyDescent="0.25">
      <c r="A21" s="10" t="s">
        <v>28</v>
      </c>
      <c r="B21" s="11">
        <f>6000-4500</f>
        <v>1500</v>
      </c>
      <c r="C21" s="14" t="s">
        <v>80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 ht="15.75" x14ac:dyDescent="0.25">
      <c r="A22" s="10" t="s">
        <v>30</v>
      </c>
      <c r="B22" s="11">
        <v>508.75</v>
      </c>
      <c r="C22" s="14" t="s">
        <v>81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 ht="15.75" x14ac:dyDescent="0.25">
      <c r="A23" s="10" t="s">
        <v>32</v>
      </c>
      <c r="B23" s="11">
        <v>300</v>
      </c>
      <c r="C23" s="14" t="s">
        <v>82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 ht="12.75" customHeight="1" x14ac:dyDescent="0.25">
      <c r="A24" s="10" t="s">
        <v>34</v>
      </c>
      <c r="B24" s="11">
        <v>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 ht="15.75" x14ac:dyDescent="0.25">
      <c r="A25" s="10" t="s">
        <v>36</v>
      </c>
      <c r="B25" s="11">
        <v>1000</v>
      </c>
      <c r="C25" s="5" t="s">
        <v>83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 ht="12.75" customHeight="1" x14ac:dyDescent="0.25">
      <c r="A26" s="10" t="s">
        <v>38</v>
      </c>
      <c r="B26" s="11">
        <v>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0" ht="12.75" customHeight="1" x14ac:dyDescent="0.25">
      <c r="A27" s="10" t="s">
        <v>40</v>
      </c>
      <c r="B27" s="11">
        <v>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  <row r="28" spans="1:20" ht="15.75" x14ac:dyDescent="0.25">
      <c r="A28" s="10" t="s">
        <v>42</v>
      </c>
      <c r="B28" s="11">
        <v>0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</row>
    <row r="29" spans="1:20" ht="15.75" x14ac:dyDescent="0.25">
      <c r="A29" s="10" t="s">
        <v>44</v>
      </c>
      <c r="B29" s="11">
        <f>2800-2260</f>
        <v>540</v>
      </c>
      <c r="C29" s="14" t="s">
        <v>84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spans="1:20" ht="12.75" customHeight="1" x14ac:dyDescent="0.25">
      <c r="A30" s="10" t="s">
        <v>46</v>
      </c>
      <c r="B30" s="11">
        <v>0</v>
      </c>
    </row>
    <row r="31" spans="1:20" ht="12.75" customHeight="1" x14ac:dyDescent="0.25">
      <c r="A31" s="17" t="s">
        <v>48</v>
      </c>
      <c r="B31" s="11">
        <f>1000</f>
        <v>1000</v>
      </c>
      <c r="C31" t="s">
        <v>76</v>
      </c>
    </row>
    <row r="32" spans="1:20" ht="12.75" customHeight="1" x14ac:dyDescent="0.2">
      <c r="A32" s="14"/>
      <c r="B32" s="14"/>
    </row>
  </sheetData>
  <mergeCells count="6">
    <mergeCell ref="A3:B3"/>
    <mergeCell ref="A4:B4"/>
    <mergeCell ref="A5:B5"/>
    <mergeCell ref="A7:B7"/>
    <mergeCell ref="A9:A10"/>
    <mergeCell ref="B9:B10"/>
  </mergeCells>
  <pageMargins left="0.59055118110236249" right="0.39370078740157477" top="0.59055118110236249" bottom="0.39370078740157477" header="0.51181100000000002" footer="0.51181100000000002"/>
  <pageSetup paperSize="9" fitToWidth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KO Iskitim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Gigabyte</cp:lastModifiedBy>
  <cp:revision>29</cp:revision>
  <cp:lastPrinted>2026-07-29T01:46:17Z</cp:lastPrinted>
  <dcterms:created xsi:type="dcterms:W3CDTF">2009-10-27T09:14:00Z</dcterms:created>
  <dcterms:modified xsi:type="dcterms:W3CDTF">2026-07-29T01:46:27Z</dcterms:modified>
  <cp:version>1048576</cp:version>
</cp:coreProperties>
</file>